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 LOG\Documents\"/>
    </mc:Choice>
  </mc:AlternateContent>
  <xr:revisionPtr revIDLastSave="0" documentId="8_{95C96049-C28C-41AE-B82F-A902B658857D}" xr6:coauthVersionLast="47" xr6:coauthVersionMax="47" xr10:uidLastSave="{00000000-0000-0000-0000-000000000000}"/>
  <bookViews>
    <workbookView xWindow="-120" yWindow="-120" windowWidth="20730" windowHeight="11040" xr2:uid="{A91E5A79-BE22-4A0A-B949-8EFEE764598F}"/>
  </bookViews>
  <sheets>
    <sheet name="MASCARA" sheetId="1" r:id="rId1"/>
  </sheets>
  <externalReferences>
    <externalReference r:id="rId2"/>
  </externalReferences>
  <definedNames>
    <definedName name="_c">#REF!</definedName>
    <definedName name="_xlnm._FilterDatabase" localSheetId="0" hidden="1">MASCARA!$B$10:$G$31</definedName>
    <definedName name="_xlnm.Print_Area" localSheetId="0">MASCARA!$B$2:$G$33</definedName>
    <definedName name="c_3">#REF!</definedName>
    <definedName name="c_3_5">#REF!</definedName>
    <definedName name="DATA" localSheetId="0">#REF!</definedName>
    <definedName name="DATA">#REF!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1_2_1">"$#REF!.$A$7:$J$20"</definedName>
    <definedName name="Excel_BuiltIn__FilterDatabase_1_2_1_1">"$#REF!.$A$7:$J$19"</definedName>
    <definedName name="Excel_BuiltIn__FilterDatabase_1_3">#REF!</definedName>
    <definedName name="Excel_BuiltIn__FilterDatabase_1_3_1">"$#REF!.$A$7:$J$21"</definedName>
    <definedName name="Excel_BuiltIn__FilterDatabase_1_3_1_1">"$#REF!.$A$7:$J$28"</definedName>
    <definedName name="Excel_BuiltIn__FilterDatabase_1_3_5">#REF!</definedName>
    <definedName name="Excel_BuiltIn__FilterDatabase_1_4">"$#REF!.$A$7:$J$24"</definedName>
    <definedName name="Excel_BuiltIn__FilterDatabase_1_4_1">"$#REF!.$A$7:$J$24"</definedName>
    <definedName name="Excel_BuiltIn__FilterDatabase_1_5">"$#REF!.$A$7:$J$26"</definedName>
    <definedName name="Excel_BuiltIn__FilterDatabase_1_6">"$#REF!.$A$7:$J$10"</definedName>
    <definedName name="Excel_BuiltIn__FilterDatabase_1_7">"$#REF!.$A$7:$J$11"</definedName>
    <definedName name="Excel_BuiltIn__FilterDatabase_1_8">"$#REF!.$A$7:$J$16"</definedName>
    <definedName name="Excel_BuiltIn_Print_Area_1_1">#REF!</definedName>
    <definedName name="Excel_BuiltIn_Print_Area_2_1">"$#REF!.$A$1:$I$29"</definedName>
    <definedName name="Excel_BuiltIn_Print_Area_2_1_1">"$#REF!.$A$1:$I$23"</definedName>
    <definedName name="Excel_BuiltIn_Print_Area_3_1">"$#REF!.$A$1:$I$24"</definedName>
    <definedName name="Excel_BuiltIn_Print_Area_4">"$#REF!.$A$1:$I$27"</definedName>
    <definedName name="Excel_BuiltIn_Print_Area_6">"$#REF!.$A$1:$I$14"</definedName>
    <definedName name="Excel_BuiltIn_Print_Area_7">"$#REF!.$A$1:$I$16"</definedName>
    <definedName name="Excel_BuiltIn_Print_Titles_1_1">#REF!</definedName>
    <definedName name="Excel_BuiltIn_Print_Titles_2_1">"$#REF!.$A$1:$IV$7"</definedName>
    <definedName name="Excel_BuiltIn_Print_Titles_3_1">"$#REF!.$A$1:$IV$7"</definedName>
    <definedName name="Excel_BuiltIn_Print_Titles_4">"$#REF!.$A$1:$IV$7"</definedName>
    <definedName name="Excel_BuiltIn_Print_Titles_6">"$#REF!.$A$1:$IV$7"</definedName>
    <definedName name="Excel_BuiltIn_Print_Titles_7">"$#REF!.$A$1:$IV$7"</definedName>
    <definedName name="MEMORIAL" localSheetId="0">#REF!</definedName>
    <definedName name="MEMORIAL">#REF!</definedName>
    <definedName name="OI">#REF!</definedName>
    <definedName name="_xlnm.Print_Titles" localSheetId="0">MASCARA!$2:$11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9" i="1" s="1"/>
  <c r="B29" i="1"/>
  <c r="G28" i="1"/>
  <c r="G27" i="1" s="1"/>
  <c r="C27" i="1"/>
  <c r="B27" i="1"/>
  <c r="G26" i="1"/>
  <c r="G25" i="1" s="1"/>
  <c r="C25" i="1"/>
  <c r="B25" i="1"/>
  <c r="G24" i="1"/>
  <c r="G23" i="1" s="1"/>
  <c r="C22" i="1"/>
  <c r="B22" i="1"/>
  <c r="B23" i="1" s="1"/>
  <c r="C21" i="1"/>
  <c r="G20" i="1"/>
  <c r="G19" i="1" s="1"/>
  <c r="G18" i="1"/>
  <c r="G17" i="1"/>
  <c r="G16" i="1"/>
  <c r="G15" i="1"/>
  <c r="B15" i="1"/>
  <c r="C14" i="1"/>
  <c r="B14" i="1"/>
  <c r="G9" i="1"/>
  <c r="C9" i="1"/>
  <c r="G8" i="1"/>
  <c r="C8" i="1"/>
  <c r="G7" i="1"/>
  <c r="G14" i="1" l="1"/>
  <c r="G22" i="1"/>
  <c r="G21" i="1" s="1"/>
  <c r="G31" i="1" s="1"/>
</calcChain>
</file>

<file path=xl/sharedStrings.xml><?xml version="1.0" encoding="utf-8"?>
<sst xmlns="http://schemas.openxmlformats.org/spreadsheetml/2006/main" count="35" uniqueCount="27">
  <si>
    <t>Serviço Municipal de Água e Esgoto de Costa Rica / MS</t>
  </si>
  <si>
    <t>PLANILHA PROPOSTA</t>
  </si>
  <si>
    <t>OBRA:</t>
  </si>
  <si>
    <t>LOCAL:</t>
  </si>
  <si>
    <t>DATA:</t>
  </si>
  <si>
    <t>REF:</t>
  </si>
  <si>
    <t>PREÇOS:</t>
  </si>
  <si>
    <t>ITEM</t>
  </si>
  <si>
    <t>DESCRIÇÃO COMPLETA</t>
  </si>
  <si>
    <t>Unidade de Medida</t>
  </si>
  <si>
    <t>Quantidade</t>
  </si>
  <si>
    <t>Custo Unitário (R$)</t>
  </si>
  <si>
    <t>Custo Total (R$)</t>
  </si>
  <si>
    <t>SERVIÇOS</t>
  </si>
  <si>
    <t>CONSTRUÇÃO DO CANTEIRO DE OBRAS E INSTALAÇÃO DA PLACA DA OBRA</t>
  </si>
  <si>
    <t>unidade</t>
  </si>
  <si>
    <t>1.2</t>
  </si>
  <si>
    <t>ADMINISTRAÇÃO LOCAL</t>
  </si>
  <si>
    <t>PROJETO EXECUTIVO</t>
  </si>
  <si>
    <t>ELABORAÇÃO DE PROJETO EXECUTIVO</t>
  </si>
  <si>
    <t>ESTAÇÃO ELEVATÓRIA DE ESGOTO BRUTO</t>
  </si>
  <si>
    <t>SERVIÇOS / MATERIAIS / EQUIPAMENTOS (GERAL)</t>
  </si>
  <si>
    <t xml:space="preserve">SERVIÇOS / MATERIAIS </t>
  </si>
  <si>
    <t>metros</t>
  </si>
  <si>
    <t>LINHA DE RECALQUE</t>
  </si>
  <si>
    <t>TOTAL GERAL DA OBRA</t>
  </si>
  <si>
    <t>ELABORAÇÃO DE PROJETO E IMPLANTAÇÃO DA ESTAÇÃO ELEVATÓRIA JK E LINHA DE RECALQUE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</si>
</sst>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0&quot;.&quot;00&quot;.&quot;0000"/>
  </numFmts>
  <fonts count="8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7.5"/>
      <name val="MS Sans Serif"/>
      <family val="2"/>
    </font>
    <font>
      <b/>
      <sz val="10"/>
      <name val="Arial"/>
      <family val="2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lightGray">
        <fgColor indexed="8"/>
      </patternFill>
    </fill>
    <fill>
      <patternFill patternType="gray125">
        <fgColor indexed="8"/>
      </patternFill>
    </fill>
    <fill>
      <patternFill patternType="solid">
        <fgColor theme="0" tint="-0.24994659260841701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 applyBorder="0" applyAlignment="0">
      <alignment horizontal="left"/>
    </xf>
    <xf numFmtId="40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2"/>
    <xf numFmtId="164" fontId="2" fillId="0" borderId="0" xfId="3" applyAlignment="1">
      <alignment horizontal="center" vertical="top"/>
    </xf>
    <xf numFmtId="164" fontId="2" fillId="0" borderId="0" xfId="3" applyAlignment="1">
      <alignment horizontal="center" vertical="top" wrapText="1"/>
    </xf>
    <xf numFmtId="164" fontId="2" fillId="0" borderId="0" xfId="3" applyAlignment="1">
      <alignment horizontal="center" vertical="center"/>
    </xf>
    <xf numFmtId="0" fontId="2" fillId="0" borderId="0" xfId="4" applyFont="1" applyAlignment="1">
      <alignment vertical="top"/>
    </xf>
    <xf numFmtId="165" fontId="2" fillId="0" borderId="0" xfId="4" applyNumberFormat="1" applyFont="1" applyAlignment="1">
      <alignment horizontal="left" vertical="top" wrapText="1"/>
    </xf>
    <xf numFmtId="165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left" vertical="top"/>
    </xf>
    <xf numFmtId="164" fontId="6" fillId="0" borderId="0" xfId="3" applyFont="1" applyAlignment="1">
      <alignment horizontal="left" vertical="center"/>
    </xf>
    <xf numFmtId="17" fontId="2" fillId="0" borderId="0" xfId="3" applyNumberFormat="1" applyAlignment="1">
      <alignment horizontal="right" vertical="center"/>
    </xf>
    <xf numFmtId="0" fontId="6" fillId="0" borderId="0" xfId="2" applyFont="1"/>
    <xf numFmtId="165" fontId="6" fillId="0" borderId="0" xfId="4" applyNumberFormat="1" applyFont="1" applyAlignment="1">
      <alignment horizontal="left" vertical="top" wrapText="1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left" vertical="top"/>
    </xf>
    <xf numFmtId="164" fontId="2" fillId="0" borderId="0" xfId="3" applyAlignment="1">
      <alignment horizontal="left" vertical="center"/>
    </xf>
    <xf numFmtId="165" fontId="2" fillId="0" borderId="0" xfId="4" applyNumberFormat="1" applyFont="1" applyAlignment="1">
      <alignment horizontal="center" vertical="center" wrapText="1"/>
    </xf>
    <xf numFmtId="17" fontId="2" fillId="0" borderId="0" xfId="3" applyNumberFormat="1" applyAlignment="1">
      <alignment horizontal="right" vertical="center" wrapText="1"/>
    </xf>
    <xf numFmtId="0" fontId="2" fillId="0" borderId="0" xfId="2" applyAlignment="1">
      <alignment wrapText="1"/>
    </xf>
    <xf numFmtId="0" fontId="6" fillId="0" borderId="0" xfId="4" quotePrefix="1" applyFont="1" applyAlignment="1">
      <alignment horizontal="center" vertical="top"/>
    </xf>
    <xf numFmtId="0" fontId="6" fillId="0" borderId="0" xfId="4" applyFont="1" applyAlignment="1">
      <alignment vertical="top" wrapText="1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top"/>
    </xf>
    <xf numFmtId="0" fontId="6" fillId="4" borderId="1" xfId="4" quotePrefix="1" applyFont="1" applyFill="1" applyBorder="1" applyAlignment="1">
      <alignment horizontal="center" vertical="top"/>
    </xf>
    <xf numFmtId="0" fontId="6" fillId="4" borderId="1" xfId="4" applyFont="1" applyFill="1" applyBorder="1" applyAlignment="1">
      <alignment vertical="top" wrapText="1"/>
    </xf>
    <xf numFmtId="0" fontId="6" fillId="4" borderId="1" xfId="4" applyFont="1" applyFill="1" applyBorder="1" applyAlignment="1">
      <alignment horizontal="center" vertical="center"/>
    </xf>
    <xf numFmtId="0" fontId="6" fillId="4" borderId="1" xfId="4" applyFont="1" applyFill="1" applyBorder="1" applyAlignment="1">
      <alignment vertical="top"/>
    </xf>
    <xf numFmtId="0" fontId="6" fillId="4" borderId="1" xfId="2" applyFont="1" applyFill="1" applyBorder="1"/>
    <xf numFmtId="164" fontId="6" fillId="4" borderId="1" xfId="3" applyFont="1" applyFill="1" applyBorder="1" applyAlignment="1">
      <alignment horizontal="right" vertical="top"/>
    </xf>
    <xf numFmtId="4" fontId="6" fillId="0" borderId="0" xfId="2" applyNumberFormat="1" applyFont="1"/>
    <xf numFmtId="10" fontId="6" fillId="0" borderId="0" xfId="1" applyNumberFormat="1" applyFont="1"/>
    <xf numFmtId="0" fontId="2" fillId="5" borderId="0" xfId="4" applyFont="1" applyFill="1" applyAlignment="1">
      <alignment horizontal="center" vertical="top" wrapText="1"/>
    </xf>
    <xf numFmtId="40" fontId="2" fillId="5" borderId="0" xfId="5" applyFont="1" applyFill="1" applyAlignment="1">
      <alignment horizontal="left" vertical="top" wrapText="1"/>
    </xf>
    <xf numFmtId="40" fontId="2" fillId="5" borderId="0" xfId="5" applyFont="1" applyFill="1" applyAlignment="1">
      <alignment horizontal="center" vertical="center"/>
    </xf>
    <xf numFmtId="40" fontId="2" fillId="5" borderId="0" xfId="5" applyFont="1" applyFill="1" applyAlignment="1">
      <alignment horizontal="left" vertical="top"/>
    </xf>
    <xf numFmtId="0" fontId="6" fillId="5" borderId="0" xfId="2" applyFont="1" applyFill="1"/>
    <xf numFmtId="4" fontId="2" fillId="5" borderId="0" xfId="2" applyNumberFormat="1" applyFill="1"/>
    <xf numFmtId="0" fontId="2" fillId="0" borderId="0" xfId="4" applyFont="1" applyAlignment="1">
      <alignment horizontal="center" vertical="top" wrapText="1"/>
    </xf>
    <xf numFmtId="40" fontId="2" fillId="0" borderId="0" xfId="5" applyFont="1" applyAlignment="1">
      <alignment horizontal="left" vertical="top" wrapText="1"/>
    </xf>
    <xf numFmtId="40" fontId="2" fillId="0" borderId="0" xfId="5" applyFont="1" applyAlignment="1">
      <alignment horizontal="center" vertical="center"/>
    </xf>
    <xf numFmtId="40" fontId="2" fillId="0" borderId="0" xfId="5" applyFont="1" applyAlignment="1">
      <alignment horizontal="left" vertical="top"/>
    </xf>
    <xf numFmtId="4" fontId="2" fillId="0" borderId="0" xfId="2" applyNumberFormat="1"/>
    <xf numFmtId="4" fontId="6" fillId="4" borderId="1" xfId="2" applyNumberFormat="1" applyFont="1" applyFill="1" applyBorder="1"/>
    <xf numFmtId="3" fontId="6" fillId="5" borderId="2" xfId="2" applyNumberFormat="1" applyFont="1" applyFill="1" applyBorder="1" applyAlignment="1">
      <alignment horizontal="center" vertical="top"/>
    </xf>
    <xf numFmtId="40" fontId="6" fillId="5" borderId="2" xfId="4" applyNumberFormat="1" applyFont="1" applyFill="1" applyBorder="1" applyAlignment="1">
      <alignment horizontal="left" vertical="top" wrapText="1"/>
    </xf>
    <xf numFmtId="40" fontId="6" fillId="5" borderId="2" xfId="4" applyNumberFormat="1" applyFont="1" applyFill="1" applyBorder="1" applyAlignment="1">
      <alignment horizontal="center" vertical="center"/>
    </xf>
    <xf numFmtId="40" fontId="6" fillId="5" borderId="2" xfId="4" applyNumberFormat="1" applyFont="1" applyFill="1" applyBorder="1" applyAlignment="1">
      <alignment horizontal="right" vertical="top"/>
    </xf>
    <xf numFmtId="4" fontId="2" fillId="5" borderId="2" xfId="2" applyNumberFormat="1" applyFill="1" applyBorder="1" applyAlignment="1">
      <alignment horizontal="left" vertical="top"/>
    </xf>
    <xf numFmtId="164" fontId="6" fillId="5" borderId="2" xfId="2" applyNumberFormat="1" applyFont="1" applyFill="1" applyBorder="1" applyAlignment="1">
      <alignment horizontal="right"/>
    </xf>
    <xf numFmtId="0" fontId="6" fillId="0" borderId="2" xfId="2" applyFont="1" applyBorder="1" applyAlignment="1">
      <alignment horizontal="center" vertical="top"/>
    </xf>
    <xf numFmtId="0" fontId="6" fillId="0" borderId="2" xfId="2" applyFont="1" applyBorder="1" applyAlignment="1">
      <alignment horizontal="justify" vertical="top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justify" vertical="top"/>
    </xf>
    <xf numFmtId="4" fontId="6" fillId="0" borderId="2" xfId="3" applyNumberFormat="1" applyFont="1" applyBorder="1" applyAlignment="1">
      <alignment vertical="top"/>
    </xf>
    <xf numFmtId="164" fontId="6" fillId="0" borderId="2" xfId="2" applyNumberFormat="1" applyFont="1" applyBorder="1" applyAlignment="1">
      <alignment horizontal="right"/>
    </xf>
    <xf numFmtId="0" fontId="2" fillId="0" borderId="0" xfId="2" applyAlignment="1">
      <alignment horizontal="center" vertical="top"/>
    </xf>
    <xf numFmtId="0" fontId="2" fillId="0" borderId="0" xfId="2" applyAlignment="1">
      <alignment horizontal="justify" vertical="top" wrapText="1"/>
    </xf>
    <xf numFmtId="0" fontId="2" fillId="0" borderId="0" xfId="4" applyFont="1" applyAlignment="1">
      <alignment horizontal="center" vertical="center"/>
    </xf>
    <xf numFmtId="0" fontId="6" fillId="0" borderId="2" xfId="2" applyFont="1" applyBorder="1" applyAlignment="1">
      <alignment horizontal="right" vertical="top"/>
    </xf>
    <xf numFmtId="4" fontId="6" fillId="0" borderId="2" xfId="3" applyNumberFormat="1" applyFont="1" applyBorder="1" applyAlignment="1">
      <alignment horizontal="left" vertical="top"/>
    </xf>
    <xf numFmtId="0" fontId="2" fillId="0" borderId="0" xfId="4" applyFont="1" applyAlignment="1">
      <alignment horizontal="center" vertical="top"/>
    </xf>
    <xf numFmtId="0" fontId="2" fillId="6" borderId="0" xfId="2" quotePrefix="1" applyFill="1"/>
    <xf numFmtId="0" fontId="6" fillId="6" borderId="0" xfId="2" applyFont="1" applyFill="1" applyAlignment="1">
      <alignment horizontal="center" vertical="center" wrapText="1"/>
    </xf>
    <xf numFmtId="0" fontId="6" fillId="6" borderId="0" xfId="2" applyFont="1" applyFill="1" applyAlignment="1">
      <alignment horizontal="left" vertical="center" wrapText="1"/>
    </xf>
    <xf numFmtId="164" fontId="6" fillId="6" borderId="0" xfId="3" applyFont="1" applyFill="1" applyAlignment="1">
      <alignment vertical="center"/>
    </xf>
    <xf numFmtId="0" fontId="2" fillId="0" borderId="3" xfId="2" quotePrefix="1" applyBorder="1"/>
    <xf numFmtId="0" fontId="6" fillId="0" borderId="3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164" fontId="6" fillId="0" borderId="3" xfId="3" applyFont="1" applyBorder="1" applyAlignment="1">
      <alignment vertical="center"/>
    </xf>
    <xf numFmtId="0" fontId="2" fillId="0" borderId="0" xfId="2" applyAlignment="1">
      <alignment horizontal="center"/>
    </xf>
    <xf numFmtId="0" fontId="2" fillId="0" borderId="0" xfId="2" applyAlignment="1">
      <alignment horizontal="center" vertical="center"/>
    </xf>
    <xf numFmtId="0" fontId="1" fillId="0" borderId="0" xfId="0" applyFont="1" applyAlignment="1">
      <alignment horizontal="center"/>
    </xf>
    <xf numFmtId="164" fontId="3" fillId="0" borderId="0" xfId="3" applyFont="1" applyAlignment="1">
      <alignment horizontal="center" vertical="top"/>
    </xf>
    <xf numFmtId="164" fontId="2" fillId="0" borderId="0" xfId="3" applyAlignment="1">
      <alignment horizontal="center" vertical="top"/>
    </xf>
    <xf numFmtId="164" fontId="4" fillId="2" borderId="0" xfId="3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 wrapText="1"/>
    </xf>
    <xf numFmtId="164" fontId="6" fillId="3" borderId="0" xfId="3" applyFont="1" applyFill="1" applyAlignment="1">
      <alignment horizontal="center" vertical="center" wrapText="1"/>
    </xf>
  </cellXfs>
  <cellStyles count="6">
    <cellStyle name="Normal" xfId="0" builtinId="0"/>
    <cellStyle name="Normal 13" xfId="2" xr:uid="{F9BCD5D3-6C2F-4A86-9E96-C6193AF10D7D}"/>
    <cellStyle name="Normal_Plan2 2 2" xfId="4" xr:uid="{B68156AF-02BC-432C-A1D3-65500D02A6FF}"/>
    <cellStyle name="Porcentagem" xfId="1" builtinId="5"/>
    <cellStyle name="Separador de milhares_Plan2 2" xfId="5" xr:uid="{8A05A792-9F11-4211-B338-FE0CC87304B3}"/>
    <cellStyle name="Vírgula 2 2" xfId="3" xr:uid="{8F386176-4164-40E8-AF1B-55C879F865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57150</xdr:rowOff>
    </xdr:from>
    <xdr:to>
      <xdr:col>1</xdr:col>
      <xdr:colOff>552451</xdr:colOff>
      <xdr:row>4</xdr:row>
      <xdr:rowOff>138130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069BDB-5B7B-457B-951A-7F6180059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1" y="219075"/>
          <a:ext cx="457200" cy="6810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quivos%20Lucas\Desktop\ELEVAT&#211;RIA%20-%20JK\05%20-%20Entrega%20Agosto\EEEB%20JK%20-%202025_REV04%20_%20Agost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Cronograma "/>
      <sheetName val="MASCARA"/>
      <sheetName val="ORÇAMENTO"/>
      <sheetName val="COMPOSIÇÕES"/>
      <sheetName val="SINAPI COMP"/>
      <sheetName val="SINAPI INSUMO"/>
      <sheetName val="MEMORIA GERAL"/>
      <sheetName val="MC - REDE"/>
      <sheetName val="MC - LIG"/>
      <sheetName val="MC - PEÇAS EEEB"/>
      <sheetName val="MC - LR"/>
      <sheetName val="MATRIZ DE RISCOS"/>
      <sheetName val="COTAÇÃO"/>
      <sheetName val="ICD"/>
      <sheetName val="CCD"/>
      <sheetName val="RESUMO"/>
    </sheetNames>
    <sheetDataSet>
      <sheetData sheetId="0"/>
      <sheetData sheetId="1"/>
      <sheetData sheetId="2"/>
      <sheetData sheetId="3">
        <row r="8">
          <cell r="K8" t="str">
            <v>IMPLANTAÇÃO DE REDE COLETORA, LIGAÇÕES E ESTAÇÕES ELEVATÓRIAS JK</v>
          </cell>
          <cell r="Q8">
            <v>45809</v>
          </cell>
        </row>
        <row r="9">
          <cell r="K9" t="str">
            <v>COSTA RICA/MS</v>
          </cell>
          <cell r="Q9">
            <v>45809</v>
          </cell>
        </row>
        <row r="10">
          <cell r="K10" t="str">
            <v>ORÇAMENTO 1ª ETAPA - DESONERADO - BDI: SERVIÇOS 31,16%, MATERIAIS E EQUIPAMENTOS 20,92%</v>
          </cell>
          <cell r="Q10" t="str">
            <v>SINAPI Junho/2025</v>
          </cell>
        </row>
        <row r="15">
          <cell r="L15">
            <v>1</v>
          </cell>
          <cell r="M15" t="str">
            <v>CANTEIRO DE OBRAS</v>
          </cell>
        </row>
        <row r="16">
          <cell r="L16" t="str">
            <v>1.1</v>
          </cell>
        </row>
        <row r="27">
          <cell r="M27" t="str">
            <v>MICROSSISTEMA I (RESIDENCIAL JK)</v>
          </cell>
        </row>
        <row r="28">
          <cell r="L28" t="str">
            <v>3.1</v>
          </cell>
          <cell r="M28" t="str">
            <v>EEEB JK</v>
          </cell>
        </row>
        <row r="169">
          <cell r="L169" t="str">
            <v>3.1.2</v>
          </cell>
          <cell r="M169" t="str">
            <v>DISPOSITIVO DE ALÍVIO PARA CHUVAS INTENSAS</v>
          </cell>
        </row>
        <row r="195">
          <cell r="L195" t="str">
            <v>3.1.3</v>
          </cell>
          <cell r="M195" t="str">
            <v>ABRIGO DE GRUPO GERADOR</v>
          </cell>
        </row>
        <row r="237">
          <cell r="L237" t="str">
            <v>3.1.4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02F59-DB2E-4ADC-85E4-0A6A67A66400}">
  <sheetPr>
    <pageSetUpPr fitToPage="1"/>
  </sheetPr>
  <dimension ref="B2:K33"/>
  <sheetViews>
    <sheetView showGridLines="0" tabSelected="1" view="pageBreakPreview" topLeftCell="A4" zoomScaleNormal="100" zoomScaleSheetLayoutView="100" workbookViewId="0">
      <selection activeCell="C7" sqref="C7"/>
    </sheetView>
  </sheetViews>
  <sheetFormatPr defaultColWidth="9.140625" defaultRowHeight="12.75" x14ac:dyDescent="0.2"/>
  <cols>
    <col min="1" max="1" width="9.140625" style="1"/>
    <col min="2" max="2" width="10.5703125" style="69" customWidth="1"/>
    <col min="3" max="3" width="62.140625" style="18" customWidth="1"/>
    <col min="4" max="4" width="12.5703125" style="70" customWidth="1"/>
    <col min="5" max="5" width="13.5703125" style="1" customWidth="1"/>
    <col min="6" max="6" width="13.140625" style="1" customWidth="1"/>
    <col min="7" max="7" width="17.42578125" style="1" bestFit="1" customWidth="1"/>
    <col min="8" max="8" width="13.7109375" style="1" customWidth="1"/>
    <col min="9" max="16384" width="9.140625" style="1"/>
  </cols>
  <sheetData>
    <row r="2" spans="2:11" ht="15.75" customHeight="1" x14ac:dyDescent="0.25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2:11" ht="15.75" customHeight="1" x14ac:dyDescent="0.2">
      <c r="B3" s="72" t="s">
        <v>0</v>
      </c>
      <c r="C3" s="72"/>
      <c r="D3" s="72"/>
      <c r="E3" s="72"/>
      <c r="F3" s="72"/>
      <c r="G3" s="72"/>
    </row>
    <row r="4" spans="2:11" ht="15.75" customHeight="1" x14ac:dyDescent="0.2">
      <c r="B4" s="2"/>
      <c r="C4" s="3"/>
      <c r="D4" s="4"/>
      <c r="E4" s="2"/>
      <c r="F4" s="2"/>
      <c r="G4" s="2"/>
    </row>
    <row r="5" spans="2:11" ht="15.75" customHeight="1" x14ac:dyDescent="0.2">
      <c r="B5" s="73"/>
      <c r="C5" s="73"/>
      <c r="D5" s="73"/>
      <c r="E5" s="73"/>
      <c r="F5" s="73"/>
      <c r="G5" s="73"/>
    </row>
    <row r="6" spans="2:11" ht="21.75" customHeight="1" x14ac:dyDescent="0.2">
      <c r="B6" s="74" t="s">
        <v>1</v>
      </c>
      <c r="C6" s="74"/>
      <c r="D6" s="74"/>
      <c r="E6" s="74"/>
      <c r="F6" s="74"/>
      <c r="G6" s="74"/>
    </row>
    <row r="7" spans="2:11" s="11" customFormat="1" ht="25.5" x14ac:dyDescent="0.2">
      <c r="B7" s="5" t="s">
        <v>2</v>
      </c>
      <c r="C7" s="6" t="s">
        <v>26</v>
      </c>
      <c r="D7" s="7"/>
      <c r="E7" s="8"/>
      <c r="F7" s="9"/>
      <c r="G7" s="10">
        <f>[1]ORÇAMENTO!Q8</f>
        <v>45809</v>
      </c>
    </row>
    <row r="8" spans="2:11" s="11" customFormat="1" x14ac:dyDescent="0.2">
      <c r="B8" s="5" t="s">
        <v>3</v>
      </c>
      <c r="C8" s="12" t="str">
        <f>[1]ORÇAMENTO!K9</f>
        <v>COSTA RICA/MS</v>
      </c>
      <c r="D8" s="13"/>
      <c r="E8" s="14"/>
      <c r="F8" s="15" t="s">
        <v>4</v>
      </c>
      <c r="G8" s="10">
        <f>[1]ORÇAMENTO!Q9</f>
        <v>45809</v>
      </c>
    </row>
    <row r="9" spans="2:11" s="11" customFormat="1" ht="25.5" x14ac:dyDescent="0.2">
      <c r="B9" s="5" t="s">
        <v>5</v>
      </c>
      <c r="C9" s="6" t="str">
        <f>[1]ORÇAMENTO!K10</f>
        <v>ORÇAMENTO 1ª ETAPA - DESONERADO - BDI: SERVIÇOS 31,16%, MATERIAIS E EQUIPAMENTOS 20,92%</v>
      </c>
      <c r="D9" s="16"/>
      <c r="E9" s="6"/>
      <c r="F9" s="15" t="s">
        <v>6</v>
      </c>
      <c r="G9" s="17" t="str">
        <f>[1]ORÇAMENTO!Q10</f>
        <v>SINAPI Junho/2025</v>
      </c>
    </row>
    <row r="10" spans="2:11" s="18" customFormat="1" ht="12.75" customHeight="1" x14ac:dyDescent="0.2">
      <c r="B10" s="75" t="s">
        <v>7</v>
      </c>
      <c r="C10" s="75" t="s">
        <v>8</v>
      </c>
      <c r="D10" s="75" t="s">
        <v>9</v>
      </c>
      <c r="E10" s="75" t="s">
        <v>10</v>
      </c>
      <c r="F10" s="76" t="s">
        <v>11</v>
      </c>
      <c r="G10" s="76" t="s">
        <v>12</v>
      </c>
    </row>
    <row r="11" spans="2:11" s="18" customFormat="1" x14ac:dyDescent="0.2">
      <c r="B11" s="75"/>
      <c r="C11" s="75"/>
      <c r="D11" s="75"/>
      <c r="E11" s="75"/>
      <c r="F11" s="76"/>
      <c r="G11" s="76"/>
    </row>
    <row r="12" spans="2:11" s="11" customFormat="1" x14ac:dyDescent="0.2">
      <c r="B12" s="19"/>
      <c r="C12" s="20"/>
      <c r="D12" s="21"/>
      <c r="E12" s="22"/>
    </row>
    <row r="13" spans="2:11" s="11" customFormat="1" ht="13.5" thickBot="1" x14ac:dyDescent="0.25">
      <c r="B13" s="19"/>
      <c r="C13" s="20"/>
      <c r="D13" s="21"/>
      <c r="E13" s="22"/>
    </row>
    <row r="14" spans="2:11" s="11" customFormat="1" ht="14.25" thickTop="1" thickBot="1" x14ac:dyDescent="0.25">
      <c r="B14" s="23">
        <f>[1]ORÇAMENTO!L15</f>
        <v>1</v>
      </c>
      <c r="C14" s="24" t="str">
        <f>[1]ORÇAMENTO!M15</f>
        <v>CANTEIRO DE OBRAS</v>
      </c>
      <c r="D14" s="25"/>
      <c r="E14" s="26"/>
      <c r="F14" s="27"/>
      <c r="G14" s="28">
        <f>G15+G17</f>
        <v>0</v>
      </c>
      <c r="H14" s="29"/>
      <c r="I14" s="30"/>
    </row>
    <row r="15" spans="2:11" s="11" customFormat="1" ht="13.5" thickTop="1" x14ac:dyDescent="0.2">
      <c r="B15" s="31" t="str">
        <f>[1]ORÇAMENTO!L16</f>
        <v>1.1</v>
      </c>
      <c r="C15" s="32" t="s">
        <v>13</v>
      </c>
      <c r="D15" s="33"/>
      <c r="E15" s="34"/>
      <c r="F15" s="35"/>
      <c r="G15" s="36">
        <f>G16</f>
        <v>0</v>
      </c>
      <c r="H15" s="29"/>
    </row>
    <row r="16" spans="2:11" s="11" customFormat="1" ht="25.5" x14ac:dyDescent="0.2">
      <c r="B16" s="37"/>
      <c r="C16" s="38" t="s">
        <v>14</v>
      </c>
      <c r="D16" s="39" t="s">
        <v>15</v>
      </c>
      <c r="E16" s="40">
        <v>1</v>
      </c>
      <c r="G16" s="41">
        <f>TRUNC((E16*F16),2)</f>
        <v>0</v>
      </c>
      <c r="H16" s="29"/>
    </row>
    <row r="17" spans="2:9" s="11" customFormat="1" x14ac:dyDescent="0.2">
      <c r="B17" s="31" t="s">
        <v>16</v>
      </c>
      <c r="C17" s="32" t="s">
        <v>17</v>
      </c>
      <c r="D17" s="33"/>
      <c r="E17" s="34"/>
      <c r="F17" s="35"/>
      <c r="G17" s="36">
        <f>G18</f>
        <v>0</v>
      </c>
      <c r="H17" s="29"/>
    </row>
    <row r="18" spans="2:9" s="11" customFormat="1" ht="13.5" thickBot="1" x14ac:dyDescent="0.25">
      <c r="B18" s="37"/>
      <c r="C18" s="38" t="s">
        <v>17</v>
      </c>
      <c r="D18" s="39" t="s">
        <v>15</v>
      </c>
      <c r="E18" s="40">
        <v>1</v>
      </c>
      <c r="G18" s="41">
        <f>TRUNC((E18*F18),2)</f>
        <v>0</v>
      </c>
      <c r="H18" s="29"/>
    </row>
    <row r="19" spans="2:9" s="11" customFormat="1" ht="14.25" thickTop="1" thickBot="1" x14ac:dyDescent="0.25">
      <c r="B19" s="23">
        <v>2</v>
      </c>
      <c r="C19" s="24" t="s">
        <v>18</v>
      </c>
      <c r="D19" s="25"/>
      <c r="E19" s="26"/>
      <c r="F19" s="27"/>
      <c r="G19" s="28">
        <f>G20</f>
        <v>0</v>
      </c>
      <c r="H19" s="29"/>
      <c r="I19" s="30"/>
    </row>
    <row r="20" spans="2:9" s="11" customFormat="1" ht="14.25" thickTop="1" thickBot="1" x14ac:dyDescent="0.25">
      <c r="B20" s="37"/>
      <c r="C20" s="38" t="s">
        <v>19</v>
      </c>
      <c r="D20" s="39" t="s">
        <v>15</v>
      </c>
      <c r="E20" s="40">
        <v>1</v>
      </c>
      <c r="G20" s="41">
        <f>TRUNC((E20*F20),2)</f>
        <v>0</v>
      </c>
      <c r="H20" s="29"/>
    </row>
    <row r="21" spans="2:9" s="11" customFormat="1" ht="14.25" thickTop="1" thickBot="1" x14ac:dyDescent="0.25">
      <c r="B21" s="23">
        <v>3</v>
      </c>
      <c r="C21" s="24" t="str">
        <f>[1]ORÇAMENTO!M27</f>
        <v>MICROSSISTEMA I (RESIDENCIAL JK)</v>
      </c>
      <c r="D21" s="25"/>
      <c r="E21" s="26"/>
      <c r="F21" s="42"/>
      <c r="G21" s="28">
        <f>G22</f>
        <v>0</v>
      </c>
      <c r="H21" s="29"/>
    </row>
    <row r="22" spans="2:9" s="11" customFormat="1" ht="13.5" thickTop="1" x14ac:dyDescent="0.2">
      <c r="B22" s="43" t="str">
        <f>[1]ORÇAMENTO!L28</f>
        <v>3.1</v>
      </c>
      <c r="C22" s="44" t="str">
        <f>[1]ORÇAMENTO!M28</f>
        <v>EEEB JK</v>
      </c>
      <c r="D22" s="45"/>
      <c r="E22" s="46"/>
      <c r="F22" s="47"/>
      <c r="G22" s="48">
        <f>G23+G29+G25+G27</f>
        <v>0</v>
      </c>
      <c r="H22" s="29"/>
    </row>
    <row r="23" spans="2:9" s="11" customFormat="1" x14ac:dyDescent="0.2">
      <c r="B23" s="49" t="str">
        <f>B22&amp;".1"</f>
        <v>3.1.1</v>
      </c>
      <c r="C23" s="50" t="s">
        <v>20</v>
      </c>
      <c r="D23" s="51"/>
      <c r="E23" s="52"/>
      <c r="F23" s="53"/>
      <c r="G23" s="54">
        <f>G24</f>
        <v>0</v>
      </c>
      <c r="H23" s="29"/>
    </row>
    <row r="24" spans="2:9" s="11" customFormat="1" x14ac:dyDescent="0.2">
      <c r="B24" s="55"/>
      <c r="C24" s="56" t="s">
        <v>21</v>
      </c>
      <c r="D24" s="39" t="s">
        <v>15</v>
      </c>
      <c r="E24" s="57">
        <v>1</v>
      </c>
      <c r="F24" s="41"/>
      <c r="G24" s="41">
        <f>TRUNC((E24*F24),2)</f>
        <v>0</v>
      </c>
      <c r="H24" s="29"/>
    </row>
    <row r="25" spans="2:9" s="11" customFormat="1" x14ac:dyDescent="0.2">
      <c r="B25" s="49" t="str">
        <f>[1]ORÇAMENTO!L169</f>
        <v>3.1.2</v>
      </c>
      <c r="C25" s="50" t="str">
        <f>[1]ORÇAMENTO!M169</f>
        <v>DISPOSITIVO DE ALÍVIO PARA CHUVAS INTENSAS</v>
      </c>
      <c r="D25" s="51"/>
      <c r="E25" s="58"/>
      <c r="F25" s="59"/>
      <c r="G25" s="54">
        <f>G26</f>
        <v>0</v>
      </c>
      <c r="H25" s="29"/>
    </row>
    <row r="26" spans="2:9" s="11" customFormat="1" x14ac:dyDescent="0.2">
      <c r="B26" s="55"/>
      <c r="C26" s="56" t="s">
        <v>22</v>
      </c>
      <c r="D26" s="39" t="s">
        <v>15</v>
      </c>
      <c r="E26" s="60">
        <v>1</v>
      </c>
      <c r="F26" s="41"/>
      <c r="G26" s="41">
        <f>TRUNC((E26*F26),2)</f>
        <v>0</v>
      </c>
      <c r="H26" s="29"/>
    </row>
    <row r="27" spans="2:9" s="11" customFormat="1" x14ac:dyDescent="0.2">
      <c r="B27" s="49" t="str">
        <f>[1]ORÇAMENTO!L195</f>
        <v>3.1.3</v>
      </c>
      <c r="C27" s="50" t="str">
        <f>[1]ORÇAMENTO!M195</f>
        <v>ABRIGO DE GRUPO GERADOR</v>
      </c>
      <c r="D27" s="51"/>
      <c r="E27" s="58"/>
      <c r="F27" s="59"/>
      <c r="G27" s="54">
        <f>G28</f>
        <v>0</v>
      </c>
      <c r="H27" s="29"/>
    </row>
    <row r="28" spans="2:9" s="11" customFormat="1" x14ac:dyDescent="0.2">
      <c r="B28" s="55"/>
      <c r="C28" s="56" t="s">
        <v>21</v>
      </c>
      <c r="D28" s="39" t="s">
        <v>23</v>
      </c>
      <c r="E28" s="60">
        <v>310</v>
      </c>
      <c r="F28" s="41"/>
      <c r="G28" s="41">
        <f>TRUNC((E28*F28),2)</f>
        <v>0</v>
      </c>
      <c r="H28" s="29"/>
    </row>
    <row r="29" spans="2:9" s="11" customFormat="1" x14ac:dyDescent="0.2">
      <c r="B29" s="49" t="str">
        <f>[1]ORÇAMENTO!L237</f>
        <v>3.1.4</v>
      </c>
      <c r="C29" s="50" t="s">
        <v>24</v>
      </c>
      <c r="D29" s="51"/>
      <c r="E29" s="58"/>
      <c r="F29" s="59"/>
      <c r="G29" s="54">
        <f>G30</f>
        <v>0</v>
      </c>
      <c r="H29" s="29"/>
    </row>
    <row r="30" spans="2:9" s="11" customFormat="1" x14ac:dyDescent="0.2">
      <c r="B30" s="55"/>
      <c r="C30" s="56" t="s">
        <v>21</v>
      </c>
      <c r="D30" s="39" t="s">
        <v>23</v>
      </c>
      <c r="E30" s="60">
        <v>310</v>
      </c>
      <c r="F30" s="41"/>
      <c r="G30" s="41">
        <f>TRUNC((E30*F30),2)</f>
        <v>0</v>
      </c>
      <c r="H30" s="29"/>
    </row>
    <row r="31" spans="2:9" x14ac:dyDescent="0.2">
      <c r="B31" s="61"/>
      <c r="C31" s="62" t="s">
        <v>25</v>
      </c>
      <c r="D31" s="62"/>
      <c r="E31" s="62"/>
      <c r="F31" s="63"/>
      <c r="G31" s="64">
        <f>G21+G19+G14</f>
        <v>0</v>
      </c>
      <c r="H31" s="41"/>
    </row>
    <row r="32" spans="2:9" ht="13.5" thickBot="1" x14ac:dyDescent="0.25">
      <c r="B32" s="65"/>
      <c r="C32" s="66"/>
      <c r="D32" s="67"/>
      <c r="E32" s="66"/>
      <c r="F32" s="68"/>
      <c r="G32" s="68"/>
      <c r="H32" s="41"/>
    </row>
    <row r="33" spans="8:8" ht="13.5" thickTop="1" x14ac:dyDescent="0.2">
      <c r="H33" s="41"/>
    </row>
  </sheetData>
  <autoFilter ref="B10:G31" xr:uid="{60ECF47B-1274-49B6-AB7A-2F6F25D50EC4}"/>
  <mergeCells count="10">
    <mergeCell ref="B2:K2"/>
    <mergeCell ref="B3:G3"/>
    <mergeCell ref="B5:G5"/>
    <mergeCell ref="B6:G6"/>
    <mergeCell ref="B10:B11"/>
    <mergeCell ref="C10:C11"/>
    <mergeCell ref="D10:D11"/>
    <mergeCell ref="E10:E11"/>
    <mergeCell ref="F10:F11"/>
    <mergeCell ref="G10:G11"/>
  </mergeCells>
  <pageMargins left="0.78740157480314965" right="0.59055118110236227" top="0.98425196850393704" bottom="0.98425196850393704" header="0.51181102362204722" footer="0.51181102362204722"/>
  <pageSetup paperSize="9" scale="69" firstPageNumber="62" fitToHeight="0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MASCARA</vt:lpstr>
      <vt:lpstr>MASCARA!Area_de_impressao</vt:lpstr>
      <vt:lpstr>MASCARA!Titulos_de_impressao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</dc:creator>
  <cp:lastModifiedBy>LOG</cp:lastModifiedBy>
  <dcterms:created xsi:type="dcterms:W3CDTF">2025-08-01T15:23:33Z</dcterms:created>
  <dcterms:modified xsi:type="dcterms:W3CDTF">2025-10-15T13:34:20Z</dcterms:modified>
</cp:coreProperties>
</file>